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L16" i="1" l="1"/>
  <c r="E16" i="1"/>
  <c r="L14" i="1"/>
  <c r="L13" i="1"/>
  <c r="L12" i="1"/>
  <c r="L11" i="1"/>
  <c r="L15" i="1" s="1"/>
  <c r="L9" i="1"/>
  <c r="L8" i="1"/>
  <c r="L7" i="1"/>
  <c r="L6" i="1"/>
  <c r="L10" i="1" s="1"/>
  <c r="E15" i="1"/>
  <c r="E14" i="1"/>
  <c r="E13" i="1"/>
  <c r="E12" i="1"/>
  <c r="E11" i="1"/>
  <c r="E10" i="1"/>
  <c r="E7" i="1"/>
  <c r="E8" i="1"/>
  <c r="E9" i="1"/>
  <c r="E6" i="1"/>
  <c r="J40" i="1"/>
  <c r="I40" i="1"/>
  <c r="J32" i="1"/>
  <c r="I32" i="1"/>
  <c r="J39" i="1"/>
  <c r="I39" i="1"/>
  <c r="J31" i="1"/>
  <c r="I31" i="1"/>
  <c r="J38" i="1"/>
  <c r="I38" i="1"/>
  <c r="J30" i="1"/>
  <c r="I30" i="1"/>
  <c r="J37" i="1"/>
  <c r="I37" i="1"/>
  <c r="J29" i="1"/>
  <c r="I29" i="1"/>
  <c r="J36" i="1"/>
  <c r="I36" i="1"/>
  <c r="J28" i="1"/>
  <c r="I28" i="1"/>
  <c r="J35" i="1"/>
  <c r="I35" i="1"/>
  <c r="J27" i="1"/>
  <c r="I27" i="1"/>
  <c r="J34" i="1"/>
  <c r="I34" i="1"/>
  <c r="J26" i="1"/>
  <c r="I26" i="1"/>
  <c r="J33" i="1"/>
  <c r="I33" i="1"/>
  <c r="J25" i="1"/>
  <c r="I25" i="1"/>
  <c r="C33" i="1"/>
  <c r="C34" i="1"/>
  <c r="C40" i="1"/>
  <c r="C39" i="1"/>
  <c r="C38" i="1"/>
  <c r="C37" i="1"/>
  <c r="C36" i="1"/>
  <c r="D36" i="1" s="1"/>
  <c r="E36" i="1" s="1"/>
  <c r="C35" i="1"/>
  <c r="C32" i="1"/>
  <c r="C31" i="1"/>
  <c r="C30" i="1"/>
  <c r="C29" i="1"/>
  <c r="C28" i="1"/>
  <c r="C27" i="1"/>
  <c r="C26" i="1"/>
  <c r="C25" i="1"/>
  <c r="D25" i="1" s="1"/>
  <c r="E25" i="1" s="1"/>
  <c r="B40" i="1"/>
  <c r="B39" i="1"/>
  <c r="B38" i="1"/>
  <c r="B37" i="1"/>
  <c r="B36" i="1"/>
  <c r="B35" i="1"/>
  <c r="B34" i="1"/>
  <c r="D34" i="1" s="1"/>
  <c r="E34" i="1" s="1"/>
  <c r="B33" i="1"/>
  <c r="D33" i="1" s="1"/>
  <c r="E33" i="1" s="1"/>
  <c r="B32" i="1"/>
  <c r="D32" i="1" s="1"/>
  <c r="E32" i="1" s="1"/>
  <c r="B31" i="1"/>
  <c r="D31" i="1" s="1"/>
  <c r="E31" i="1" s="1"/>
  <c r="B30" i="1"/>
  <c r="D30" i="1" s="1"/>
  <c r="E30" i="1" s="1"/>
  <c r="B29" i="1"/>
  <c r="D29" i="1" s="1"/>
  <c r="E29" i="1" s="1"/>
  <c r="B28" i="1"/>
  <c r="D28" i="1" s="1"/>
  <c r="E28" i="1" s="1"/>
  <c r="B27" i="1"/>
  <c r="B26" i="1"/>
  <c r="D26" i="1" s="1"/>
  <c r="E26" i="1" s="1"/>
  <c r="B25" i="1"/>
  <c r="O15" i="1"/>
  <c r="N15" i="1"/>
  <c r="M15" i="1"/>
  <c r="K15" i="1"/>
  <c r="J15" i="1"/>
  <c r="I15" i="1"/>
  <c r="H15" i="1"/>
  <c r="G15" i="1"/>
  <c r="F15" i="1"/>
  <c r="D15" i="1"/>
  <c r="C15" i="1"/>
  <c r="B15" i="1"/>
  <c r="O10" i="1"/>
  <c r="O16" i="1" s="1"/>
  <c r="N10" i="1"/>
  <c r="M10" i="1"/>
  <c r="M16" i="1" s="1"/>
  <c r="K10" i="1"/>
  <c r="J10" i="1"/>
  <c r="J16" i="1" s="1"/>
  <c r="I10" i="1"/>
  <c r="H10" i="1"/>
  <c r="G10" i="1"/>
  <c r="F10" i="1"/>
  <c r="F16" i="1" s="1"/>
  <c r="D10" i="1"/>
  <c r="C10" i="1"/>
  <c r="C16" i="1" s="1"/>
  <c r="B10" i="1"/>
  <c r="B16" i="1" s="1"/>
  <c r="H16" i="1"/>
  <c r="K25" i="1" l="1"/>
  <c r="L25" i="1" s="1"/>
  <c r="K26" i="1"/>
  <c r="L26" i="1" s="1"/>
  <c r="K27" i="1"/>
  <c r="L27" i="1" s="1"/>
  <c r="K28" i="1"/>
  <c r="L28" i="1" s="1"/>
  <c r="K29" i="1"/>
  <c r="L29" i="1" s="1"/>
  <c r="K30" i="1"/>
  <c r="L30" i="1" s="1"/>
  <c r="K31" i="1"/>
  <c r="L31" i="1" s="1"/>
  <c r="K32" i="1"/>
  <c r="L32" i="1" s="1"/>
  <c r="D35" i="1"/>
  <c r="E35" i="1" s="1"/>
  <c r="K33" i="1"/>
  <c r="L33" i="1" s="1"/>
  <c r="K35" i="1"/>
  <c r="L35" i="1" s="1"/>
  <c r="K40" i="1"/>
  <c r="L40" i="1" s="1"/>
  <c r="D27" i="1"/>
  <c r="E27" i="1" s="1"/>
  <c r="G16" i="1"/>
  <c r="K16" i="1"/>
  <c r="K34" i="1"/>
  <c r="L34" i="1" s="1"/>
  <c r="K36" i="1"/>
  <c r="L36" i="1" s="1"/>
  <c r="K37" i="1"/>
  <c r="L37" i="1" s="1"/>
  <c r="K38" i="1"/>
  <c r="L38" i="1" s="1"/>
  <c r="K39" i="1"/>
  <c r="L39" i="1" s="1"/>
  <c r="D16" i="1"/>
  <c r="I16" i="1"/>
  <c r="N16" i="1"/>
  <c r="D40" i="1"/>
  <c r="E40" i="1" s="1"/>
  <c r="D39" i="1"/>
  <c r="E39" i="1" s="1"/>
  <c r="D38" i="1"/>
  <c r="E38" i="1" s="1"/>
  <c r="D37" i="1"/>
  <c r="E37" i="1" s="1"/>
</calcChain>
</file>

<file path=xl/sharedStrings.xml><?xml version="1.0" encoding="utf-8"?>
<sst xmlns="http://schemas.openxmlformats.org/spreadsheetml/2006/main" count="70" uniqueCount="41">
  <si>
    <t>Test run 1 - OUT</t>
  </si>
  <si>
    <t>Test run 1 - BACK</t>
  </si>
  <si>
    <t>Test run 2 - OUT</t>
  </si>
  <si>
    <t>Test run 2 - BACK</t>
  </si>
  <si>
    <t>Test run 3 - OUT</t>
  </si>
  <si>
    <t>Test run 3 - BACK</t>
  </si>
  <si>
    <t>Test run 4 - OUT</t>
  </si>
  <si>
    <t>Test run 4 - BACK</t>
  </si>
  <si>
    <t>Avg PWR</t>
  </si>
  <si>
    <t>Avg Speed</t>
  </si>
  <si>
    <t>Max Speed</t>
  </si>
  <si>
    <t>KASK Mistral</t>
  </si>
  <si>
    <t>Giro Aerohead</t>
  </si>
  <si>
    <t>CdA (as recorded)</t>
  </si>
  <si>
    <t>HR channel</t>
  </si>
  <si>
    <t>TR 1.1 OUT</t>
  </si>
  <si>
    <t>TR 1.1 BACK</t>
  </si>
  <si>
    <t>TR 1.2 OUT</t>
  </si>
  <si>
    <t>TR 1.2 BACK</t>
  </si>
  <si>
    <t>TR 2.1 OUT</t>
  </si>
  <si>
    <t>TR 2.1 BACK</t>
  </si>
  <si>
    <t>TR 2.2 OUT</t>
  </si>
  <si>
    <t>TR 2.2 BACK</t>
  </si>
  <si>
    <t>TR 3.1 OUT</t>
  </si>
  <si>
    <t>TR 3.1 BACK</t>
  </si>
  <si>
    <t>TR 3.2 OUT</t>
  </si>
  <si>
    <t>TR 3.2 BACK</t>
  </si>
  <si>
    <t>TR 4.1 OUT</t>
  </si>
  <si>
    <t>TR 4.1 BACK</t>
  </si>
  <si>
    <t>TR 4.2 OUT</t>
  </si>
  <si>
    <t>TR 4.2 BACK</t>
  </si>
  <si>
    <t>Diff</t>
  </si>
  <si>
    <t>Diff %</t>
  </si>
  <si>
    <t>Warm up (KASK Mistral)</t>
  </si>
  <si>
    <t>HR*4/1000</t>
  </si>
  <si>
    <t>CdA (after Analyse Route)</t>
  </si>
  <si>
    <t>Test run 1 / 2 = arm cups narrow, stack 9cm, saddle: 8,5cm back from BB | h = 10</t>
  </si>
  <si>
    <t>Test run 1 / 2 = arm cups wide, stack 9cm, saddle: 8,5cm back from BB | h = 10</t>
  </si>
  <si>
    <t>AVG (arm cups narrow)</t>
  </si>
  <si>
    <t>AVG (arm cups wide)</t>
  </si>
  <si>
    <t>AVG (per helmet)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</si>
</sst>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2">
    <xf numFmtId="0" fontId="0" fillId="0" borderId="0" xfId="0"/>
    <xf numFmtId="164" fontId="0" fillId="0" borderId="0" xfId="0" applyNumberFormat="1"/>
    <xf numFmtId="165" fontId="0" fillId="0" borderId="0" xfId="0" applyNumberFormat="1"/>
    <xf numFmtId="164" fontId="0" fillId="0" borderId="4" xfId="0" applyNumberFormat="1" applyBorder="1"/>
    <xf numFmtId="165" fontId="0" fillId="0" borderId="4" xfId="0" applyNumberFormat="1" applyBorder="1"/>
    <xf numFmtId="164" fontId="0" fillId="0" borderId="0" xfId="0" applyNumberFormat="1" applyBorder="1"/>
    <xf numFmtId="0" fontId="0" fillId="0" borderId="0" xfId="0" applyBorder="1"/>
    <xf numFmtId="164" fontId="2" fillId="2" borderId="5" xfId="0" applyNumberFormat="1" applyFont="1" applyFill="1" applyBorder="1"/>
    <xf numFmtId="165" fontId="2" fillId="2" borderId="5" xfId="0" applyNumberFormat="1" applyFont="1" applyFill="1" applyBorder="1"/>
    <xf numFmtId="164" fontId="2" fillId="3" borderId="2" xfId="0" applyNumberFormat="1" applyFont="1" applyFill="1" applyBorder="1"/>
    <xf numFmtId="165" fontId="2" fillId="3" borderId="2" xfId="0" applyNumberFormat="1" applyFont="1" applyFill="1" applyBorder="1"/>
    <xf numFmtId="164" fontId="2" fillId="3" borderId="6" xfId="0" applyNumberFormat="1" applyFont="1" applyFill="1" applyBorder="1"/>
    <xf numFmtId="165" fontId="2" fillId="3" borderId="6" xfId="0" applyNumberFormat="1" applyFont="1" applyFill="1" applyBorder="1"/>
    <xf numFmtId="9" fontId="0" fillId="0" borderId="0" xfId="1" applyFont="1"/>
    <xf numFmtId="164" fontId="0" fillId="0" borderId="0" xfId="1" applyNumberFormat="1" applyFont="1"/>
    <xf numFmtId="0" fontId="0" fillId="0" borderId="4" xfId="0" applyBorder="1"/>
    <xf numFmtId="9" fontId="0" fillId="0" borderId="4" xfId="1" applyFont="1" applyBorder="1"/>
    <xf numFmtId="165" fontId="3" fillId="3" borderId="6" xfId="0" applyNumberFormat="1" applyFont="1" applyFill="1" applyBorder="1"/>
    <xf numFmtId="164" fontId="3" fillId="3" borderId="6" xfId="0" applyNumberFormat="1" applyFont="1" applyFill="1" applyBorder="1"/>
    <xf numFmtId="165" fontId="4" fillId="0" borderId="0" xfId="0" applyNumberFormat="1" applyFont="1"/>
    <xf numFmtId="164" fontId="4" fillId="0" borderId="0" xfId="0" applyNumberFormat="1" applyFont="1"/>
    <xf numFmtId="0" fontId="4" fillId="0" borderId="0" xfId="0" applyFont="1"/>
    <xf numFmtId="165" fontId="4" fillId="0" borderId="4" xfId="0" applyNumberFormat="1" applyFont="1" applyBorder="1"/>
    <xf numFmtId="164" fontId="4" fillId="0" borderId="4" xfId="0" applyNumberFormat="1" applyFont="1" applyBorder="1"/>
    <xf numFmtId="0" fontId="4" fillId="0" borderId="4" xfId="0" applyFont="1" applyBorder="1"/>
    <xf numFmtId="165" fontId="5" fillId="3" borderId="2" xfId="0" applyNumberFormat="1" applyFont="1" applyFill="1" applyBorder="1"/>
    <xf numFmtId="164" fontId="5" fillId="3" borderId="2" xfId="0" applyNumberFormat="1" applyFont="1" applyFill="1" applyBorder="1"/>
    <xf numFmtId="0" fontId="5" fillId="3" borderId="2" xfId="0" applyFont="1" applyFill="1" applyBorder="1"/>
    <xf numFmtId="0" fontId="2" fillId="0" borderId="0" xfId="0" applyFont="1" applyAlignment="1">
      <alignment horizontal="righ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Diff</a:t>
            </a:r>
            <a:r>
              <a:rPr lang="pl-PL"/>
              <a:t> OUT-&gt;BACK</a:t>
            </a:r>
            <a:endParaRPr lang="en-US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2"/>
          <c:order val="0"/>
          <c:tx>
            <c:strRef>
              <c:f>Sheet1!$D$24</c:f>
              <c:strCache>
                <c:ptCount val="1"/>
                <c:pt idx="0">
                  <c:v>Diff</c:v>
                </c:pt>
              </c:strCache>
            </c:strRef>
          </c:tx>
          <c:marker>
            <c:symbol val="none"/>
          </c:marker>
          <c:cat>
            <c:strRef>
              <c:f>Sheet1!$A$25:$A$40</c:f>
              <c:strCache>
                <c:ptCount val="16"/>
                <c:pt idx="0">
                  <c:v>TR 1.1 OUT</c:v>
                </c:pt>
                <c:pt idx="1">
                  <c:v>TR 1.1 BACK</c:v>
                </c:pt>
                <c:pt idx="2">
                  <c:v>TR 1.2 OUT</c:v>
                </c:pt>
                <c:pt idx="3">
                  <c:v>TR 1.2 BACK</c:v>
                </c:pt>
                <c:pt idx="4">
                  <c:v>TR 2.1 OUT</c:v>
                </c:pt>
                <c:pt idx="5">
                  <c:v>TR 2.1 BACK</c:v>
                </c:pt>
                <c:pt idx="6">
                  <c:v>TR 2.2 OUT</c:v>
                </c:pt>
                <c:pt idx="7">
                  <c:v>TR 2.2 BACK</c:v>
                </c:pt>
                <c:pt idx="8">
                  <c:v>TR 3.1 OUT</c:v>
                </c:pt>
                <c:pt idx="9">
                  <c:v>TR 3.1 BACK</c:v>
                </c:pt>
                <c:pt idx="10">
                  <c:v>TR 3.2 OUT</c:v>
                </c:pt>
                <c:pt idx="11">
                  <c:v>TR 3.2 BACK</c:v>
                </c:pt>
                <c:pt idx="12">
                  <c:v>TR 4.1 OUT</c:v>
                </c:pt>
                <c:pt idx="13">
                  <c:v>TR 4.1 BACK</c:v>
                </c:pt>
                <c:pt idx="14">
                  <c:v>TR 4.2 OUT</c:v>
                </c:pt>
                <c:pt idx="15">
                  <c:v>TR 4.2 BACK</c:v>
                </c:pt>
              </c:strCache>
            </c:strRef>
          </c:cat>
          <c:val>
            <c:numRef>
              <c:f>Sheet1!$D$25:$D$40</c:f>
              <c:numCache>
                <c:formatCode>0.000</c:formatCode>
                <c:ptCount val="16"/>
                <c:pt idx="0">
                  <c:v>9.000000000000008E-3</c:v>
                </c:pt>
                <c:pt idx="1">
                  <c:v>1.2999999999999984E-2</c:v>
                </c:pt>
                <c:pt idx="2">
                  <c:v>-7.9999999999999793E-3</c:v>
                </c:pt>
                <c:pt idx="3">
                  <c:v>-2.0000000000000018E-3</c:v>
                </c:pt>
                <c:pt idx="4">
                  <c:v>1.100000000000001E-2</c:v>
                </c:pt>
                <c:pt idx="5">
                  <c:v>-1.100000000000001E-2</c:v>
                </c:pt>
                <c:pt idx="6">
                  <c:v>-1.0000000000000009E-2</c:v>
                </c:pt>
                <c:pt idx="7">
                  <c:v>-4.0000000000000036E-3</c:v>
                </c:pt>
                <c:pt idx="8">
                  <c:v>5.0000000000000044E-3</c:v>
                </c:pt>
                <c:pt idx="9">
                  <c:v>1.0000000000000009E-3</c:v>
                </c:pt>
                <c:pt idx="10">
                  <c:v>-2.0000000000000018E-3</c:v>
                </c:pt>
                <c:pt idx="11">
                  <c:v>1.1999999999999983E-2</c:v>
                </c:pt>
                <c:pt idx="12">
                  <c:v>2.0000000000000018E-3</c:v>
                </c:pt>
                <c:pt idx="13">
                  <c:v>1.5000000000000013E-2</c:v>
                </c:pt>
                <c:pt idx="14">
                  <c:v>-1.2999999999999984E-2</c:v>
                </c:pt>
                <c:pt idx="15">
                  <c:v>1.3000000000000012E-2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516800"/>
        <c:axId val="37518336"/>
      </c:lineChart>
      <c:catAx>
        <c:axId val="37516800"/>
        <c:scaling>
          <c:orientation val="minMax"/>
        </c:scaling>
        <c:delete val="0"/>
        <c:axPos val="b"/>
        <c:majorTickMark val="out"/>
        <c:minorTickMark val="none"/>
        <c:tickLblPos val="nextTo"/>
        <c:crossAx val="37518336"/>
        <c:crosses val="autoZero"/>
        <c:auto val="1"/>
        <c:lblAlgn val="ctr"/>
        <c:lblOffset val="100"/>
        <c:noMultiLvlLbl val="0"/>
      </c:catAx>
      <c:valAx>
        <c:axId val="37518336"/>
        <c:scaling>
          <c:orientation val="minMax"/>
        </c:scaling>
        <c:delete val="0"/>
        <c:axPos val="l"/>
        <c:majorGridlines/>
        <c:numFmt formatCode="0.000" sourceLinked="1"/>
        <c:majorTickMark val="out"/>
        <c:minorTickMark val="none"/>
        <c:tickLblPos val="nextTo"/>
        <c:crossAx val="37516800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Diff</a:t>
            </a:r>
            <a:r>
              <a:rPr lang="pl-PL"/>
              <a:t> OUT</a:t>
            </a:r>
            <a:endParaRPr lang="en-US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2"/>
          <c:order val="0"/>
          <c:tx>
            <c:strRef>
              <c:f>Sheet1!$K$24</c:f>
              <c:strCache>
                <c:ptCount val="1"/>
                <c:pt idx="0">
                  <c:v>Diff</c:v>
                </c:pt>
              </c:strCache>
            </c:strRef>
          </c:tx>
          <c:cat>
            <c:strRef>
              <c:f>Sheet1!$H$25:$H$32</c:f>
              <c:strCache>
                <c:ptCount val="8"/>
                <c:pt idx="0">
                  <c:v>TR 1.1 OUT</c:v>
                </c:pt>
                <c:pt idx="1">
                  <c:v>TR 1.2 OUT</c:v>
                </c:pt>
                <c:pt idx="2">
                  <c:v>TR 2.1 OUT</c:v>
                </c:pt>
                <c:pt idx="3">
                  <c:v>TR 2.2 OUT</c:v>
                </c:pt>
                <c:pt idx="4">
                  <c:v>TR 3.1 OUT</c:v>
                </c:pt>
                <c:pt idx="5">
                  <c:v>TR 3.2 OUT</c:v>
                </c:pt>
                <c:pt idx="6">
                  <c:v>TR 4.1 OUT</c:v>
                </c:pt>
                <c:pt idx="7">
                  <c:v>TR 4.2 OUT</c:v>
                </c:pt>
              </c:strCache>
            </c:strRef>
          </c:cat>
          <c:val>
            <c:numRef>
              <c:f>Sheet1!$K$25:$K$32</c:f>
              <c:numCache>
                <c:formatCode>0.000</c:formatCode>
                <c:ptCount val="8"/>
                <c:pt idx="0">
                  <c:v>9.000000000000008E-3</c:v>
                </c:pt>
                <c:pt idx="1">
                  <c:v>-7.9999999999999793E-3</c:v>
                </c:pt>
                <c:pt idx="2">
                  <c:v>1.100000000000001E-2</c:v>
                </c:pt>
                <c:pt idx="3">
                  <c:v>-1.0000000000000009E-2</c:v>
                </c:pt>
                <c:pt idx="4">
                  <c:v>5.0000000000000044E-3</c:v>
                </c:pt>
                <c:pt idx="5">
                  <c:v>-2.0000000000000018E-3</c:v>
                </c:pt>
                <c:pt idx="6">
                  <c:v>2.0000000000000018E-3</c:v>
                </c:pt>
                <c:pt idx="7">
                  <c:v>-1.2999999999999984E-2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533184"/>
        <c:axId val="37534720"/>
      </c:lineChart>
      <c:catAx>
        <c:axId val="37533184"/>
        <c:scaling>
          <c:orientation val="minMax"/>
        </c:scaling>
        <c:delete val="0"/>
        <c:axPos val="b"/>
        <c:majorTickMark val="out"/>
        <c:minorTickMark val="none"/>
        <c:tickLblPos val="nextTo"/>
        <c:crossAx val="37534720"/>
        <c:crosses val="autoZero"/>
        <c:auto val="1"/>
        <c:lblAlgn val="ctr"/>
        <c:lblOffset val="100"/>
        <c:noMultiLvlLbl val="0"/>
      </c:catAx>
      <c:valAx>
        <c:axId val="37534720"/>
        <c:scaling>
          <c:orientation val="minMax"/>
        </c:scaling>
        <c:delete val="0"/>
        <c:axPos val="l"/>
        <c:majorGridlines/>
        <c:numFmt formatCode="0.000" sourceLinked="1"/>
        <c:majorTickMark val="out"/>
        <c:minorTickMark val="none"/>
        <c:tickLblPos val="nextTo"/>
        <c:crossAx val="3753318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Diff</a:t>
            </a:r>
            <a:r>
              <a:rPr lang="pl-PL"/>
              <a:t> BACK</a:t>
            </a:r>
            <a:endParaRPr lang="en-US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2"/>
          <c:order val="0"/>
          <c:tx>
            <c:strRef>
              <c:f>Sheet1!$K$24</c:f>
              <c:strCache>
                <c:ptCount val="1"/>
                <c:pt idx="0">
                  <c:v>Diff</c:v>
                </c:pt>
              </c:strCache>
            </c:strRef>
          </c:tx>
          <c:cat>
            <c:strRef>
              <c:f>Sheet1!$H$33:$H$40</c:f>
              <c:strCache>
                <c:ptCount val="8"/>
                <c:pt idx="0">
                  <c:v>TR 1.1 BACK</c:v>
                </c:pt>
                <c:pt idx="1">
                  <c:v>TR 1.2 BACK</c:v>
                </c:pt>
                <c:pt idx="2">
                  <c:v>TR 2.1 BACK</c:v>
                </c:pt>
                <c:pt idx="3">
                  <c:v>TR 2.2 BACK</c:v>
                </c:pt>
                <c:pt idx="4">
                  <c:v>TR 3.1 BACK</c:v>
                </c:pt>
                <c:pt idx="5">
                  <c:v>TR 3.2 BACK</c:v>
                </c:pt>
                <c:pt idx="6">
                  <c:v>TR 4.1 BACK</c:v>
                </c:pt>
                <c:pt idx="7">
                  <c:v>TR 4.2 BACK</c:v>
                </c:pt>
              </c:strCache>
            </c:strRef>
          </c:cat>
          <c:val>
            <c:numRef>
              <c:f>Sheet1!$K$33:$K$40</c:f>
              <c:numCache>
                <c:formatCode>0.000</c:formatCode>
                <c:ptCount val="8"/>
                <c:pt idx="0">
                  <c:v>1.2999999999999984E-2</c:v>
                </c:pt>
                <c:pt idx="1">
                  <c:v>-2.0000000000000018E-3</c:v>
                </c:pt>
                <c:pt idx="2">
                  <c:v>-1.100000000000001E-2</c:v>
                </c:pt>
                <c:pt idx="3">
                  <c:v>-4.0000000000000036E-3</c:v>
                </c:pt>
                <c:pt idx="4">
                  <c:v>1.0000000000000009E-3</c:v>
                </c:pt>
                <c:pt idx="5">
                  <c:v>1.1999999999999983E-2</c:v>
                </c:pt>
                <c:pt idx="6">
                  <c:v>1.5000000000000013E-2</c:v>
                </c:pt>
                <c:pt idx="7">
                  <c:v>1.3000000000000012E-2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593344"/>
        <c:axId val="49595136"/>
      </c:lineChart>
      <c:catAx>
        <c:axId val="49593344"/>
        <c:scaling>
          <c:orientation val="minMax"/>
        </c:scaling>
        <c:delete val="0"/>
        <c:axPos val="b"/>
        <c:majorTickMark val="out"/>
        <c:minorTickMark val="none"/>
        <c:tickLblPos val="nextTo"/>
        <c:crossAx val="49595136"/>
        <c:crosses val="autoZero"/>
        <c:auto val="1"/>
        <c:lblAlgn val="ctr"/>
        <c:lblOffset val="100"/>
        <c:noMultiLvlLbl val="0"/>
      </c:catAx>
      <c:valAx>
        <c:axId val="49595136"/>
        <c:scaling>
          <c:orientation val="minMax"/>
        </c:scaling>
        <c:delete val="0"/>
        <c:axPos val="l"/>
        <c:majorGridlines/>
        <c:numFmt formatCode="0.000" sourceLinked="1"/>
        <c:majorTickMark val="out"/>
        <c:minorTickMark val="none"/>
        <c:tickLblPos val="nextTo"/>
        <c:crossAx val="4959334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42</xdr:row>
      <xdr:rowOff>71437</xdr:rowOff>
    </xdr:from>
    <xdr:to>
      <xdr:col>5</xdr:col>
      <xdr:colOff>0</xdr:colOff>
      <xdr:row>56</xdr:row>
      <xdr:rowOff>147637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9525</xdr:colOff>
      <xdr:row>42</xdr:row>
      <xdr:rowOff>42862</xdr:rowOff>
    </xdr:from>
    <xdr:to>
      <xdr:col>13</xdr:col>
      <xdr:colOff>295275</xdr:colOff>
      <xdr:row>56</xdr:row>
      <xdr:rowOff>119062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9525</xdr:colOff>
      <xdr:row>57</xdr:row>
      <xdr:rowOff>104775</xdr:rowOff>
    </xdr:from>
    <xdr:to>
      <xdr:col>13</xdr:col>
      <xdr:colOff>295275</xdr:colOff>
      <xdr:row>71</xdr:row>
      <xdr:rowOff>180975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0"/>
  <sheetViews>
    <sheetView tabSelected="1" workbookViewId="0">
      <selection activeCell="N38" sqref="N38"/>
    </sheetView>
  </sheetViews>
  <sheetFormatPr defaultRowHeight="15" x14ac:dyDescent="0.25"/>
  <cols>
    <col min="1" max="1" width="32.28515625" customWidth="1"/>
    <col min="2" max="13" width="10.7109375" customWidth="1"/>
  </cols>
  <sheetData>
    <row r="1" spans="1:16" x14ac:dyDescent="0.25">
      <c r="A1" t="s">
        <v>36</v>
      </c>
    </row>
    <row r="2" spans="1:16" x14ac:dyDescent="0.25">
      <c r="A2" t="s">
        <v>37</v>
      </c>
    </row>
    <row r="4" spans="1:16" x14ac:dyDescent="0.25">
      <c r="B4" s="29" t="s">
        <v>11</v>
      </c>
      <c r="C4" s="30"/>
      <c r="D4" s="30"/>
      <c r="E4" s="30"/>
      <c r="F4" s="30"/>
      <c r="G4" s="30"/>
      <c r="H4" s="31"/>
      <c r="I4" s="29" t="s">
        <v>12</v>
      </c>
      <c r="J4" s="30"/>
      <c r="K4" s="30"/>
      <c r="L4" s="30"/>
      <c r="M4" s="30"/>
      <c r="N4" s="30"/>
      <c r="O4" s="31"/>
    </row>
    <row r="5" spans="1:16" x14ac:dyDescent="0.25">
      <c r="B5" t="s">
        <v>13</v>
      </c>
      <c r="C5" t="s">
        <v>35</v>
      </c>
      <c r="D5" t="s">
        <v>14</v>
      </c>
      <c r="E5" t="s">
        <v>34</v>
      </c>
      <c r="F5" t="s">
        <v>8</v>
      </c>
      <c r="G5" t="s">
        <v>9</v>
      </c>
      <c r="H5" t="s">
        <v>10</v>
      </c>
      <c r="I5" t="s">
        <v>13</v>
      </c>
      <c r="J5" t="s">
        <v>35</v>
      </c>
      <c r="K5" t="s">
        <v>14</v>
      </c>
      <c r="L5" t="s">
        <v>34</v>
      </c>
      <c r="M5" t="s">
        <v>8</v>
      </c>
      <c r="N5" t="s">
        <v>9</v>
      </c>
      <c r="O5" t="s">
        <v>10</v>
      </c>
    </row>
    <row r="6" spans="1:16" x14ac:dyDescent="0.25">
      <c r="A6" t="s">
        <v>0</v>
      </c>
      <c r="B6" s="1">
        <v>0.219</v>
      </c>
      <c r="C6" s="1">
        <v>0.22800000000000001</v>
      </c>
      <c r="D6" s="2">
        <v>53.3</v>
      </c>
      <c r="E6" s="1">
        <f>D6*4/1000</f>
        <v>0.2132</v>
      </c>
      <c r="F6" s="19">
        <v>372</v>
      </c>
      <c r="G6" s="19">
        <v>42.3</v>
      </c>
      <c r="H6" s="19">
        <v>46</v>
      </c>
      <c r="I6" s="20">
        <v>0.23599999999999999</v>
      </c>
      <c r="J6" s="20">
        <v>0.22800000000000001</v>
      </c>
      <c r="K6" s="19">
        <v>56</v>
      </c>
      <c r="L6" s="1">
        <f>K6*4/1000</f>
        <v>0.224</v>
      </c>
      <c r="M6" s="21">
        <v>411</v>
      </c>
      <c r="N6" s="2">
        <v>43.4</v>
      </c>
      <c r="O6" s="2">
        <v>47.2</v>
      </c>
    </row>
    <row r="7" spans="1:16" x14ac:dyDescent="0.25">
      <c r="A7" t="s">
        <v>1</v>
      </c>
      <c r="B7" s="1">
        <v>0.22900000000000001</v>
      </c>
      <c r="C7" s="1">
        <v>0.24199999999999999</v>
      </c>
      <c r="D7" s="2">
        <v>54.3</v>
      </c>
      <c r="E7" s="1">
        <f t="shared" ref="E7:E9" si="0">D7*4/1000</f>
        <v>0.21719999999999998</v>
      </c>
      <c r="F7" s="19">
        <v>394</v>
      </c>
      <c r="G7" s="19">
        <v>47.4</v>
      </c>
      <c r="H7" s="19">
        <v>52.6</v>
      </c>
      <c r="I7" s="20">
        <v>0.24399999999999999</v>
      </c>
      <c r="J7" s="20">
        <v>0.24199999999999999</v>
      </c>
      <c r="K7" s="19">
        <v>58.4</v>
      </c>
      <c r="L7" s="1">
        <f t="shared" ref="L7:L9" si="1">K7*4/1000</f>
        <v>0.2336</v>
      </c>
      <c r="M7" s="21">
        <v>391</v>
      </c>
      <c r="N7" s="2">
        <v>47.8</v>
      </c>
      <c r="O7" s="2">
        <v>50.9</v>
      </c>
    </row>
    <row r="8" spans="1:16" x14ac:dyDescent="0.25">
      <c r="A8" t="s">
        <v>2</v>
      </c>
      <c r="B8" s="1">
        <v>0.223</v>
      </c>
      <c r="C8" s="1">
        <v>0.23400000000000001</v>
      </c>
      <c r="D8" s="2">
        <v>54.6</v>
      </c>
      <c r="E8" s="1">
        <f t="shared" si="0"/>
        <v>0.21840000000000001</v>
      </c>
      <c r="F8" s="19">
        <v>397</v>
      </c>
      <c r="G8" s="19">
        <v>43.3</v>
      </c>
      <c r="H8" s="19">
        <v>47.2</v>
      </c>
      <c r="I8" s="20">
        <v>0.245</v>
      </c>
      <c r="J8" s="20">
        <v>0.23499999999999999</v>
      </c>
      <c r="K8" s="19">
        <v>59.4</v>
      </c>
      <c r="L8" s="1">
        <f t="shared" si="1"/>
        <v>0.23760000000000001</v>
      </c>
      <c r="M8" s="21">
        <v>388</v>
      </c>
      <c r="N8" s="2">
        <v>41.8</v>
      </c>
      <c r="O8" s="2">
        <v>45.9</v>
      </c>
    </row>
    <row r="9" spans="1:16" x14ac:dyDescent="0.25">
      <c r="A9" t="s">
        <v>3</v>
      </c>
      <c r="B9" s="3">
        <v>0.246</v>
      </c>
      <c r="C9" s="3">
        <v>0.23499999999999999</v>
      </c>
      <c r="D9" s="4">
        <v>56.1</v>
      </c>
      <c r="E9" s="1">
        <f t="shared" si="0"/>
        <v>0.22440000000000002</v>
      </c>
      <c r="F9" s="22">
        <v>423</v>
      </c>
      <c r="G9" s="22">
        <v>49.7</v>
      </c>
      <c r="H9" s="22">
        <v>53.6</v>
      </c>
      <c r="I9" s="23">
        <v>0.249</v>
      </c>
      <c r="J9" s="23">
        <v>0.245</v>
      </c>
      <c r="K9" s="22">
        <v>58.8</v>
      </c>
      <c r="L9" s="1">
        <f t="shared" si="1"/>
        <v>0.23519999999999999</v>
      </c>
      <c r="M9" s="24">
        <v>380</v>
      </c>
      <c r="N9" s="4">
        <v>47.5</v>
      </c>
      <c r="O9" s="4">
        <v>50.5</v>
      </c>
    </row>
    <row r="10" spans="1:16" x14ac:dyDescent="0.25">
      <c r="A10" s="28" t="s">
        <v>38</v>
      </c>
      <c r="B10" s="9">
        <f>AVERAGE(B6:B9)</f>
        <v>0.22925000000000001</v>
      </c>
      <c r="C10" s="9">
        <f t="shared" ref="C10:O10" si="2">AVERAGE(C6:C9)</f>
        <v>0.23474999999999999</v>
      </c>
      <c r="D10" s="10">
        <f t="shared" si="2"/>
        <v>54.574999999999996</v>
      </c>
      <c r="E10" s="9">
        <f t="shared" si="2"/>
        <v>0.21830000000000002</v>
      </c>
      <c r="F10" s="25">
        <f t="shared" si="2"/>
        <v>396.5</v>
      </c>
      <c r="G10" s="25">
        <f t="shared" si="2"/>
        <v>45.674999999999997</v>
      </c>
      <c r="H10" s="25">
        <f t="shared" si="2"/>
        <v>49.85</v>
      </c>
      <c r="I10" s="26">
        <f t="shared" si="2"/>
        <v>0.24349999999999999</v>
      </c>
      <c r="J10" s="26">
        <f t="shared" si="2"/>
        <v>0.23749999999999999</v>
      </c>
      <c r="K10" s="25">
        <f t="shared" si="2"/>
        <v>58.150000000000006</v>
      </c>
      <c r="L10" s="9">
        <f t="shared" si="2"/>
        <v>0.2326</v>
      </c>
      <c r="M10" s="27">
        <f t="shared" si="2"/>
        <v>392.5</v>
      </c>
      <c r="N10" s="10">
        <f t="shared" si="2"/>
        <v>45.125</v>
      </c>
      <c r="O10" s="10">
        <f t="shared" si="2"/>
        <v>48.625</v>
      </c>
    </row>
    <row r="11" spans="1:16" x14ac:dyDescent="0.25">
      <c r="A11" t="s">
        <v>4</v>
      </c>
      <c r="B11" s="1">
        <v>0.224</v>
      </c>
      <c r="C11" s="1">
        <v>0.22900000000000001</v>
      </c>
      <c r="D11" s="2">
        <v>56.4</v>
      </c>
      <c r="E11" s="1">
        <f>D11*4/1000</f>
        <v>0.22559999999999999</v>
      </c>
      <c r="F11" s="19">
        <v>364</v>
      </c>
      <c r="G11" s="19">
        <v>41.1</v>
      </c>
      <c r="H11" s="19">
        <v>45.1</v>
      </c>
      <c r="I11" s="20">
        <v>0.22</v>
      </c>
      <c r="J11" s="20">
        <v>0.218</v>
      </c>
      <c r="K11" s="19">
        <v>54.5</v>
      </c>
      <c r="L11" s="1">
        <f>K11*4/1000</f>
        <v>0.218</v>
      </c>
      <c r="M11" s="21">
        <v>390</v>
      </c>
      <c r="N11" s="2">
        <v>42.7</v>
      </c>
      <c r="O11" s="2">
        <v>47.5</v>
      </c>
    </row>
    <row r="12" spans="1:16" x14ac:dyDescent="0.25">
      <c r="A12" t="s">
        <v>5</v>
      </c>
      <c r="B12" s="1">
        <v>0.24199999999999999</v>
      </c>
      <c r="C12" s="1">
        <v>0.24299999999999999</v>
      </c>
      <c r="D12" s="2">
        <v>55.7</v>
      </c>
      <c r="E12" s="1">
        <f>D12*4/1000</f>
        <v>0.2228</v>
      </c>
      <c r="F12" s="19">
        <v>366</v>
      </c>
      <c r="G12" s="19">
        <v>47.2</v>
      </c>
      <c r="H12" s="19">
        <v>51.5</v>
      </c>
      <c r="I12" s="20">
        <v>0.23200000000000001</v>
      </c>
      <c r="J12" s="20">
        <v>0.24399999999999999</v>
      </c>
      <c r="K12" s="19">
        <v>54.7</v>
      </c>
      <c r="L12" s="1">
        <f>K12*4/1000</f>
        <v>0.21880000000000002</v>
      </c>
      <c r="M12" s="21">
        <v>389</v>
      </c>
      <c r="N12" s="2">
        <v>48</v>
      </c>
      <c r="O12" s="2">
        <v>51.8</v>
      </c>
    </row>
    <row r="13" spans="1:16" x14ac:dyDescent="0.25">
      <c r="A13" t="s">
        <v>6</v>
      </c>
      <c r="B13" s="1">
        <v>0.22800000000000001</v>
      </c>
      <c r="C13" s="1">
        <v>0.23</v>
      </c>
      <c r="D13" s="2">
        <v>55.3</v>
      </c>
      <c r="E13" s="1">
        <f>D13*4/1000</f>
        <v>0.22119999999999998</v>
      </c>
      <c r="F13" s="19">
        <v>375</v>
      </c>
      <c r="G13" s="19">
        <v>41.8</v>
      </c>
      <c r="H13" s="19">
        <v>46.2</v>
      </c>
      <c r="I13" s="20">
        <v>0.23899999999999999</v>
      </c>
      <c r="J13" s="20">
        <v>0.22600000000000001</v>
      </c>
      <c r="K13" s="19">
        <v>57.9</v>
      </c>
      <c r="L13" s="1">
        <f>K13*4/1000</f>
        <v>0.2316</v>
      </c>
      <c r="M13" s="21">
        <v>387</v>
      </c>
      <c r="N13" s="2">
        <v>42.7</v>
      </c>
      <c r="O13" s="2">
        <v>46.5</v>
      </c>
    </row>
    <row r="14" spans="1:16" x14ac:dyDescent="0.25">
      <c r="A14" t="s">
        <v>7</v>
      </c>
      <c r="B14" s="3">
        <v>0.249</v>
      </c>
      <c r="C14" s="3">
        <v>0.26400000000000001</v>
      </c>
      <c r="D14" s="4">
        <v>56.1</v>
      </c>
      <c r="E14" s="1">
        <f>D14*4/1000</f>
        <v>0.22440000000000002</v>
      </c>
      <c r="F14" s="22">
        <v>394</v>
      </c>
      <c r="G14" s="22">
        <v>48.4</v>
      </c>
      <c r="H14" s="22">
        <v>52.3</v>
      </c>
      <c r="I14" s="23">
        <v>0.24399999999999999</v>
      </c>
      <c r="J14" s="23">
        <v>0.25700000000000001</v>
      </c>
      <c r="K14" s="22">
        <v>57.3</v>
      </c>
      <c r="L14" s="1">
        <f>K14*4/1000</f>
        <v>0.22919999999999999</v>
      </c>
      <c r="M14" s="24">
        <v>382</v>
      </c>
      <c r="N14" s="4">
        <v>47.9</v>
      </c>
      <c r="O14" s="4">
        <v>52</v>
      </c>
    </row>
    <row r="15" spans="1:16" ht="15.75" thickBot="1" x14ac:dyDescent="0.3">
      <c r="A15" s="28" t="s">
        <v>39</v>
      </c>
      <c r="B15" s="11">
        <f>AVERAGE(B11:B14)</f>
        <v>0.23574999999999999</v>
      </c>
      <c r="C15" s="11">
        <f t="shared" ref="C15:O15" si="3">AVERAGE(C11:C14)</f>
        <v>0.24149999999999999</v>
      </c>
      <c r="D15" s="12">
        <f t="shared" si="3"/>
        <v>55.874999999999993</v>
      </c>
      <c r="E15" s="11">
        <f t="shared" si="3"/>
        <v>0.2235</v>
      </c>
      <c r="F15" s="17">
        <f t="shared" si="3"/>
        <v>374.75</v>
      </c>
      <c r="G15" s="17">
        <f t="shared" si="3"/>
        <v>44.625000000000007</v>
      </c>
      <c r="H15" s="17">
        <f t="shared" si="3"/>
        <v>48.775000000000006</v>
      </c>
      <c r="I15" s="18">
        <f t="shared" si="3"/>
        <v>0.23375000000000001</v>
      </c>
      <c r="J15" s="18">
        <f t="shared" si="3"/>
        <v>0.23624999999999999</v>
      </c>
      <c r="K15" s="17">
        <f t="shared" si="3"/>
        <v>56.099999999999994</v>
      </c>
      <c r="L15" s="11">
        <f t="shared" si="3"/>
        <v>0.22439999999999999</v>
      </c>
      <c r="M15" s="17">
        <f t="shared" si="3"/>
        <v>387</v>
      </c>
      <c r="N15" s="12">
        <f t="shared" si="3"/>
        <v>45.325000000000003</v>
      </c>
      <c r="O15" s="12">
        <f t="shared" si="3"/>
        <v>49.45</v>
      </c>
    </row>
    <row r="16" spans="1:16" ht="16.5" thickTop="1" thickBot="1" x14ac:dyDescent="0.3">
      <c r="A16" s="28" t="s">
        <v>40</v>
      </c>
      <c r="B16" s="7">
        <f>AVERAGE(B10,B15)</f>
        <v>0.23249999999999998</v>
      </c>
      <c r="C16" s="7">
        <f t="shared" ref="C16:O16" si="4">AVERAGE(C10,C15)</f>
        <v>0.23812499999999998</v>
      </c>
      <c r="D16" s="8">
        <f t="shared" si="4"/>
        <v>55.224999999999994</v>
      </c>
      <c r="E16" s="7">
        <f t="shared" si="4"/>
        <v>0.22090000000000001</v>
      </c>
      <c r="F16" s="8">
        <f t="shared" si="4"/>
        <v>385.625</v>
      </c>
      <c r="G16" s="8">
        <f t="shared" si="4"/>
        <v>45.150000000000006</v>
      </c>
      <c r="H16" s="8">
        <f t="shared" si="4"/>
        <v>49.3125</v>
      </c>
      <c r="I16" s="7">
        <f t="shared" si="4"/>
        <v>0.238625</v>
      </c>
      <c r="J16" s="7">
        <f t="shared" si="4"/>
        <v>0.236875</v>
      </c>
      <c r="K16" s="8">
        <f t="shared" si="4"/>
        <v>57.125</v>
      </c>
      <c r="L16" s="7">
        <f t="shared" si="4"/>
        <v>0.22849999999999998</v>
      </c>
      <c r="M16" s="8">
        <f t="shared" si="4"/>
        <v>389.75</v>
      </c>
      <c r="N16" s="8">
        <f t="shared" si="4"/>
        <v>45.225000000000001</v>
      </c>
      <c r="O16" s="8">
        <f t="shared" si="4"/>
        <v>49.037500000000001</v>
      </c>
      <c r="P16" s="5"/>
    </row>
    <row r="17" spans="1:14" ht="15.75" thickTop="1" x14ac:dyDescent="0.25">
      <c r="B17" s="1"/>
      <c r="C17" s="1"/>
      <c r="D17" s="1"/>
      <c r="N17" s="6"/>
    </row>
    <row r="18" spans="1:14" x14ac:dyDescent="0.25">
      <c r="A18" t="s">
        <v>33</v>
      </c>
      <c r="B18" s="1">
        <v>0.24299999999999999</v>
      </c>
      <c r="C18" s="1"/>
      <c r="D18" s="1"/>
    </row>
    <row r="24" spans="1:14" x14ac:dyDescent="0.25">
      <c r="B24" t="s">
        <v>13</v>
      </c>
      <c r="C24" t="s">
        <v>35</v>
      </c>
      <c r="D24" t="s">
        <v>31</v>
      </c>
      <c r="E24" t="s">
        <v>32</v>
      </c>
      <c r="I24" t="s">
        <v>13</v>
      </c>
      <c r="J24" t="s">
        <v>35</v>
      </c>
      <c r="K24" t="s">
        <v>31</v>
      </c>
      <c r="L24" t="s">
        <v>32</v>
      </c>
    </row>
    <row r="25" spans="1:14" x14ac:dyDescent="0.25">
      <c r="A25" t="s">
        <v>15</v>
      </c>
      <c r="B25" s="14">
        <f>$B$6</f>
        <v>0.219</v>
      </c>
      <c r="C25" s="1">
        <f>$C$6</f>
        <v>0.22800000000000001</v>
      </c>
      <c r="D25" s="1">
        <f>C25-B25</f>
        <v>9.000000000000008E-3</v>
      </c>
      <c r="E25" s="13">
        <f>D25/C25</f>
        <v>3.9473684210526348E-2</v>
      </c>
      <c r="H25" t="s">
        <v>15</v>
      </c>
      <c r="I25" s="14">
        <f>$B$6</f>
        <v>0.219</v>
      </c>
      <c r="J25" s="1">
        <f>$C$6</f>
        <v>0.22800000000000001</v>
      </c>
      <c r="K25" s="1">
        <f t="shared" ref="K25:K40" si="5">J25-I25</f>
        <v>9.000000000000008E-3</v>
      </c>
      <c r="L25" s="13">
        <f t="shared" ref="L25:L40" si="6">K25/J25</f>
        <v>3.9473684210526348E-2</v>
      </c>
    </row>
    <row r="26" spans="1:14" x14ac:dyDescent="0.25">
      <c r="A26" t="s">
        <v>16</v>
      </c>
      <c r="B26" s="1">
        <f>$B$7</f>
        <v>0.22900000000000001</v>
      </c>
      <c r="C26" s="1">
        <f>$C$7</f>
        <v>0.24199999999999999</v>
      </c>
      <c r="D26" s="1">
        <f t="shared" ref="D26:D40" si="7">C26-B26</f>
        <v>1.2999999999999984E-2</v>
      </c>
      <c r="E26" s="13">
        <f t="shared" ref="E26:E40" si="8">D26/C26</f>
        <v>5.3719008264462742E-2</v>
      </c>
      <c r="H26" t="s">
        <v>17</v>
      </c>
      <c r="I26" s="1">
        <f>$I$6</f>
        <v>0.23599999999999999</v>
      </c>
      <c r="J26" s="1">
        <f>$J$6</f>
        <v>0.22800000000000001</v>
      </c>
      <c r="K26" s="1">
        <f t="shared" si="5"/>
        <v>-7.9999999999999793E-3</v>
      </c>
      <c r="L26" s="13">
        <f t="shared" si="6"/>
        <v>-3.5087719298245522E-2</v>
      </c>
    </row>
    <row r="27" spans="1:14" x14ac:dyDescent="0.25">
      <c r="A27" t="s">
        <v>17</v>
      </c>
      <c r="B27" s="1">
        <f>$I$6</f>
        <v>0.23599999999999999</v>
      </c>
      <c r="C27" s="1">
        <f>$J$6</f>
        <v>0.22800000000000001</v>
      </c>
      <c r="D27" s="1">
        <f t="shared" si="7"/>
        <v>-7.9999999999999793E-3</v>
      </c>
      <c r="E27" s="13">
        <f t="shared" si="8"/>
        <v>-3.5087719298245522E-2</v>
      </c>
      <c r="H27" t="s">
        <v>19</v>
      </c>
      <c r="I27" s="1">
        <f>$B$8</f>
        <v>0.223</v>
      </c>
      <c r="J27" s="1">
        <f>$C$8</f>
        <v>0.23400000000000001</v>
      </c>
      <c r="K27" s="1">
        <f t="shared" si="5"/>
        <v>1.100000000000001E-2</v>
      </c>
      <c r="L27" s="13">
        <f t="shared" si="6"/>
        <v>4.700854700854705E-2</v>
      </c>
    </row>
    <row r="28" spans="1:14" x14ac:dyDescent="0.25">
      <c r="A28" t="s">
        <v>18</v>
      </c>
      <c r="B28" s="1">
        <f>$I$7</f>
        <v>0.24399999999999999</v>
      </c>
      <c r="C28" s="1">
        <f>$J$7</f>
        <v>0.24199999999999999</v>
      </c>
      <c r="D28" s="1">
        <f t="shared" si="7"/>
        <v>-2.0000000000000018E-3</v>
      </c>
      <c r="E28" s="13">
        <f t="shared" si="8"/>
        <v>-8.2644628099173625E-3</v>
      </c>
      <c r="H28" t="s">
        <v>21</v>
      </c>
      <c r="I28" s="1">
        <f>$I$8</f>
        <v>0.245</v>
      </c>
      <c r="J28" s="1">
        <f>$J$8</f>
        <v>0.23499999999999999</v>
      </c>
      <c r="K28" s="1">
        <f t="shared" si="5"/>
        <v>-1.0000000000000009E-2</v>
      </c>
      <c r="L28" s="13">
        <f t="shared" si="6"/>
        <v>-4.2553191489361743E-2</v>
      </c>
    </row>
    <row r="29" spans="1:14" x14ac:dyDescent="0.25">
      <c r="A29" t="s">
        <v>19</v>
      </c>
      <c r="B29" s="1">
        <f>$B$8</f>
        <v>0.223</v>
      </c>
      <c r="C29" s="1">
        <f>$C$8</f>
        <v>0.23400000000000001</v>
      </c>
      <c r="D29" s="1">
        <f t="shared" si="7"/>
        <v>1.100000000000001E-2</v>
      </c>
      <c r="E29" s="13">
        <f t="shared" si="8"/>
        <v>4.700854700854705E-2</v>
      </c>
      <c r="H29" t="s">
        <v>23</v>
      </c>
      <c r="I29" s="1">
        <f>$B$11</f>
        <v>0.224</v>
      </c>
      <c r="J29" s="1">
        <f>$C$11</f>
        <v>0.22900000000000001</v>
      </c>
      <c r="K29" s="1">
        <f t="shared" si="5"/>
        <v>5.0000000000000044E-3</v>
      </c>
      <c r="L29" s="13">
        <f t="shared" si="6"/>
        <v>2.1834061135371199E-2</v>
      </c>
    </row>
    <row r="30" spans="1:14" x14ac:dyDescent="0.25">
      <c r="A30" t="s">
        <v>20</v>
      </c>
      <c r="B30" s="1">
        <f>$B$9</f>
        <v>0.246</v>
      </c>
      <c r="C30" s="1">
        <f>$C$9</f>
        <v>0.23499999999999999</v>
      </c>
      <c r="D30" s="1">
        <f t="shared" si="7"/>
        <v>-1.100000000000001E-2</v>
      </c>
      <c r="E30" s="13">
        <f t="shared" si="8"/>
        <v>-4.6808510638297919E-2</v>
      </c>
      <c r="H30" t="s">
        <v>25</v>
      </c>
      <c r="I30" s="1">
        <f>$I$11</f>
        <v>0.22</v>
      </c>
      <c r="J30" s="1">
        <f>$J$11</f>
        <v>0.218</v>
      </c>
      <c r="K30" s="1">
        <f t="shared" si="5"/>
        <v>-2.0000000000000018E-3</v>
      </c>
      <c r="L30" s="13">
        <f t="shared" si="6"/>
        <v>-9.174311926605512E-3</v>
      </c>
    </row>
    <row r="31" spans="1:14" x14ac:dyDescent="0.25">
      <c r="A31" t="s">
        <v>21</v>
      </c>
      <c r="B31" s="1">
        <f>$I$8</f>
        <v>0.245</v>
      </c>
      <c r="C31" s="1">
        <f>$J$8</f>
        <v>0.23499999999999999</v>
      </c>
      <c r="D31" s="1">
        <f t="shared" si="7"/>
        <v>-1.0000000000000009E-2</v>
      </c>
      <c r="E31" s="13">
        <f t="shared" si="8"/>
        <v>-4.2553191489361743E-2</v>
      </c>
      <c r="H31" t="s">
        <v>27</v>
      </c>
      <c r="I31" s="1">
        <f>$B$13</f>
        <v>0.22800000000000001</v>
      </c>
      <c r="J31" s="1">
        <f>$C$13</f>
        <v>0.23</v>
      </c>
      <c r="K31" s="1">
        <f t="shared" si="5"/>
        <v>2.0000000000000018E-3</v>
      </c>
      <c r="L31" s="13">
        <f t="shared" si="6"/>
        <v>8.6956521739130505E-3</v>
      </c>
    </row>
    <row r="32" spans="1:14" x14ac:dyDescent="0.25">
      <c r="A32" t="s">
        <v>22</v>
      </c>
      <c r="B32" s="1">
        <f>$I$9</f>
        <v>0.249</v>
      </c>
      <c r="C32" s="1">
        <f>$J$9</f>
        <v>0.245</v>
      </c>
      <c r="D32" s="1">
        <f t="shared" si="7"/>
        <v>-4.0000000000000036E-3</v>
      </c>
      <c r="E32" s="13">
        <f t="shared" si="8"/>
        <v>-1.6326530612244913E-2</v>
      </c>
      <c r="H32" s="15" t="s">
        <v>29</v>
      </c>
      <c r="I32" s="3">
        <f>$I$13</f>
        <v>0.23899999999999999</v>
      </c>
      <c r="J32" s="3">
        <f>$J$13</f>
        <v>0.22600000000000001</v>
      </c>
      <c r="K32" s="3">
        <f t="shared" si="5"/>
        <v>-1.2999999999999984E-2</v>
      </c>
      <c r="L32" s="16">
        <f t="shared" si="6"/>
        <v>-5.752212389380524E-2</v>
      </c>
    </row>
    <row r="33" spans="1:12" x14ac:dyDescent="0.25">
      <c r="A33" t="s">
        <v>23</v>
      </c>
      <c r="B33" s="1">
        <f>$B$11</f>
        <v>0.224</v>
      </c>
      <c r="C33" s="1">
        <f>$C$11</f>
        <v>0.22900000000000001</v>
      </c>
      <c r="D33" s="1">
        <f t="shared" si="7"/>
        <v>5.0000000000000044E-3</v>
      </c>
      <c r="E33" s="13">
        <f t="shared" si="8"/>
        <v>2.1834061135371199E-2</v>
      </c>
      <c r="H33" t="s">
        <v>16</v>
      </c>
      <c r="I33" s="1">
        <f>$B$7</f>
        <v>0.22900000000000001</v>
      </c>
      <c r="J33" s="1">
        <f>$C$7</f>
        <v>0.24199999999999999</v>
      </c>
      <c r="K33" s="1">
        <f t="shared" si="5"/>
        <v>1.2999999999999984E-2</v>
      </c>
      <c r="L33" s="13">
        <f t="shared" si="6"/>
        <v>5.3719008264462742E-2</v>
      </c>
    </row>
    <row r="34" spans="1:12" x14ac:dyDescent="0.25">
      <c r="A34" t="s">
        <v>24</v>
      </c>
      <c r="B34" s="1">
        <f>$B$12</f>
        <v>0.24199999999999999</v>
      </c>
      <c r="C34" s="1">
        <f>$C$12</f>
        <v>0.24299999999999999</v>
      </c>
      <c r="D34" s="1">
        <f t="shared" si="7"/>
        <v>1.0000000000000009E-3</v>
      </c>
      <c r="E34" s="13">
        <f t="shared" si="8"/>
        <v>4.1152263374485635E-3</v>
      </c>
      <c r="H34" t="s">
        <v>18</v>
      </c>
      <c r="I34" s="1">
        <f>$I$7</f>
        <v>0.24399999999999999</v>
      </c>
      <c r="J34" s="1">
        <f>$J$7</f>
        <v>0.24199999999999999</v>
      </c>
      <c r="K34" s="1">
        <f t="shared" si="5"/>
        <v>-2.0000000000000018E-3</v>
      </c>
      <c r="L34" s="13">
        <f t="shared" si="6"/>
        <v>-8.2644628099173625E-3</v>
      </c>
    </row>
    <row r="35" spans="1:12" x14ac:dyDescent="0.25">
      <c r="A35" t="s">
        <v>25</v>
      </c>
      <c r="B35" s="1">
        <f>$I$11</f>
        <v>0.22</v>
      </c>
      <c r="C35" s="1">
        <f>$J$11</f>
        <v>0.218</v>
      </c>
      <c r="D35" s="1">
        <f t="shared" si="7"/>
        <v>-2.0000000000000018E-3</v>
      </c>
      <c r="E35" s="13">
        <f t="shared" si="8"/>
        <v>-9.174311926605512E-3</v>
      </c>
      <c r="H35" t="s">
        <v>20</v>
      </c>
      <c r="I35" s="1">
        <f>$B$9</f>
        <v>0.246</v>
      </c>
      <c r="J35" s="1">
        <f>$C$9</f>
        <v>0.23499999999999999</v>
      </c>
      <c r="K35" s="1">
        <f t="shared" si="5"/>
        <v>-1.100000000000001E-2</v>
      </c>
      <c r="L35" s="13">
        <f t="shared" si="6"/>
        <v>-4.6808510638297919E-2</v>
      </c>
    </row>
    <row r="36" spans="1:12" x14ac:dyDescent="0.25">
      <c r="A36" t="s">
        <v>26</v>
      </c>
      <c r="B36" s="1">
        <f>$I$12</f>
        <v>0.23200000000000001</v>
      </c>
      <c r="C36" s="1">
        <f>$J$12</f>
        <v>0.24399999999999999</v>
      </c>
      <c r="D36" s="1">
        <f t="shared" si="7"/>
        <v>1.1999999999999983E-2</v>
      </c>
      <c r="E36" s="13">
        <f t="shared" si="8"/>
        <v>4.9180327868852389E-2</v>
      </c>
      <c r="H36" t="s">
        <v>22</v>
      </c>
      <c r="I36" s="1">
        <f>$I$9</f>
        <v>0.249</v>
      </c>
      <c r="J36" s="1">
        <f>$J$9</f>
        <v>0.245</v>
      </c>
      <c r="K36" s="1">
        <f t="shared" si="5"/>
        <v>-4.0000000000000036E-3</v>
      </c>
      <c r="L36" s="13">
        <f t="shared" si="6"/>
        <v>-1.6326530612244913E-2</v>
      </c>
    </row>
    <row r="37" spans="1:12" x14ac:dyDescent="0.25">
      <c r="A37" t="s">
        <v>27</v>
      </c>
      <c r="B37" s="1">
        <f>$B$13</f>
        <v>0.22800000000000001</v>
      </c>
      <c r="C37" s="1">
        <f>$C$13</f>
        <v>0.23</v>
      </c>
      <c r="D37" s="1">
        <f t="shared" si="7"/>
        <v>2.0000000000000018E-3</v>
      </c>
      <c r="E37" s="13">
        <f t="shared" si="8"/>
        <v>8.6956521739130505E-3</v>
      </c>
      <c r="H37" t="s">
        <v>24</v>
      </c>
      <c r="I37" s="1">
        <f>$B$12</f>
        <v>0.24199999999999999</v>
      </c>
      <c r="J37" s="1">
        <f>$C$12</f>
        <v>0.24299999999999999</v>
      </c>
      <c r="K37" s="1">
        <f t="shared" si="5"/>
        <v>1.0000000000000009E-3</v>
      </c>
      <c r="L37" s="13">
        <f t="shared" si="6"/>
        <v>4.1152263374485635E-3</v>
      </c>
    </row>
    <row r="38" spans="1:12" x14ac:dyDescent="0.25">
      <c r="A38" t="s">
        <v>28</v>
      </c>
      <c r="B38" s="1">
        <f>$B$14</f>
        <v>0.249</v>
      </c>
      <c r="C38" s="1">
        <f>$C$14</f>
        <v>0.26400000000000001</v>
      </c>
      <c r="D38" s="1">
        <f t="shared" si="7"/>
        <v>1.5000000000000013E-2</v>
      </c>
      <c r="E38" s="13">
        <f t="shared" si="8"/>
        <v>5.6818181818181865E-2</v>
      </c>
      <c r="H38" t="s">
        <v>26</v>
      </c>
      <c r="I38" s="1">
        <f>$I$12</f>
        <v>0.23200000000000001</v>
      </c>
      <c r="J38" s="1">
        <f>$J$12</f>
        <v>0.24399999999999999</v>
      </c>
      <c r="K38" s="1">
        <f t="shared" si="5"/>
        <v>1.1999999999999983E-2</v>
      </c>
      <c r="L38" s="13">
        <f t="shared" si="6"/>
        <v>4.9180327868852389E-2</v>
      </c>
    </row>
    <row r="39" spans="1:12" x14ac:dyDescent="0.25">
      <c r="A39" t="s">
        <v>29</v>
      </c>
      <c r="B39" s="1">
        <f>$I$13</f>
        <v>0.23899999999999999</v>
      </c>
      <c r="C39" s="1">
        <f>$J$13</f>
        <v>0.22600000000000001</v>
      </c>
      <c r="D39" s="1">
        <f t="shared" si="7"/>
        <v>-1.2999999999999984E-2</v>
      </c>
      <c r="E39" s="13">
        <f t="shared" si="8"/>
        <v>-5.752212389380524E-2</v>
      </c>
      <c r="H39" t="s">
        <v>28</v>
      </c>
      <c r="I39" s="1">
        <f>$B$14</f>
        <v>0.249</v>
      </c>
      <c r="J39" s="1">
        <f>$C$14</f>
        <v>0.26400000000000001</v>
      </c>
      <c r="K39" s="1">
        <f t="shared" si="5"/>
        <v>1.5000000000000013E-2</v>
      </c>
      <c r="L39" s="13">
        <f t="shared" si="6"/>
        <v>5.6818181818181865E-2</v>
      </c>
    </row>
    <row r="40" spans="1:12" x14ac:dyDescent="0.25">
      <c r="A40" t="s">
        <v>30</v>
      </c>
      <c r="B40" s="1">
        <f>$I$14</f>
        <v>0.24399999999999999</v>
      </c>
      <c r="C40" s="1">
        <f>$J$14</f>
        <v>0.25700000000000001</v>
      </c>
      <c r="D40" s="1">
        <f t="shared" si="7"/>
        <v>1.3000000000000012E-2</v>
      </c>
      <c r="E40" s="13">
        <f t="shared" si="8"/>
        <v>5.058365758754868E-2</v>
      </c>
      <c r="H40" t="s">
        <v>30</v>
      </c>
      <c r="I40" s="1">
        <f>$I$14</f>
        <v>0.24399999999999999</v>
      </c>
      <c r="J40" s="1">
        <f>$J$14</f>
        <v>0.25700000000000001</v>
      </c>
      <c r="K40" s="1">
        <f t="shared" si="5"/>
        <v>1.3000000000000012E-2</v>
      </c>
      <c r="L40" s="13">
        <f t="shared" si="6"/>
        <v>5.058365758754868E-2</v>
      </c>
    </row>
  </sheetData>
  <mergeCells count="2">
    <mergeCell ref="B4:H4"/>
    <mergeCell ref="I4:O4"/>
  </mergeCells>
  <pageMargins left="0.7" right="0.7" top="0.75" bottom="0.75" header="0.3" footer="0.3"/>
  <pageSetup paperSize="9" scale="73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2020-08-02T20:02:04Z</dcterms:modified>
</cp:coreProperties>
</file>